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7\ОБОСНОВЫВАЮЩИЕ ДОКУМЕНТЫ\2. Паспорта\2023-2026\M_TP1600.AS.0005\"/>
    </mc:Choice>
  </mc:AlternateContent>
  <bookViews>
    <workbookView xWindow="0" yWindow="0" windowWidth="26535" windowHeight="11400"/>
  </bookViews>
  <sheets>
    <sheet name="Лист1" sheetId="1" r:id="rId1"/>
  </sheets>
  <calcPr calcId="162913" iterate="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1" i="1" l="1"/>
  <c r="AB1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1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1" i="1"/>
  <c r="Z81" i="1"/>
  <c r="AA80" i="1"/>
  <c r="Z80" i="1"/>
  <c r="AA79" i="1"/>
  <c r="AA96" i="1" s="1"/>
  <c r="AA97" i="1" s="1"/>
  <c r="Z79" i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AC81" i="1" s="1"/>
  <c r="X81" i="1"/>
  <c r="AB81" i="1" s="1"/>
  <c r="Y80" i="1"/>
  <c r="X80" i="1"/>
  <c r="Y79" i="1"/>
  <c r="X79" i="1"/>
  <c r="Y78" i="1"/>
  <c r="X78" i="1"/>
  <c r="Y50" i="1"/>
  <c r="X50" i="1"/>
  <c r="Y27" i="1"/>
  <c r="X27" i="1"/>
  <c r="AB9" i="1"/>
  <c r="AC9" i="1"/>
  <c r="AB10" i="1"/>
  <c r="AC10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AB78" i="1"/>
  <c r="AC78" i="1"/>
  <c r="AB79" i="1"/>
  <c r="AC79" i="1"/>
  <c r="AB82" i="1"/>
  <c r="AC82" i="1"/>
  <c r="AB83" i="1"/>
  <c r="AC83" i="1"/>
  <c r="AB84" i="1"/>
  <c r="AC84" i="1"/>
  <c r="AB85" i="1"/>
  <c r="AC85" i="1"/>
  <c r="AB86" i="1"/>
  <c r="AC86" i="1"/>
  <c r="AB87" i="1"/>
  <c r="AC87" i="1"/>
  <c r="AB88" i="1"/>
  <c r="AC88" i="1"/>
  <c r="AB89" i="1"/>
  <c r="AC89" i="1"/>
  <c r="AB90" i="1"/>
  <c r="AC90" i="1"/>
  <c r="AB91" i="1"/>
  <c r="AC91" i="1"/>
  <c r="AC80" i="1" l="1"/>
  <c r="AB80" i="1"/>
  <c r="Z96" i="1"/>
  <c r="Z97" i="1" s="1"/>
  <c r="AB27" i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N82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U96" i="1" s="1"/>
  <c r="U97" i="1" s="1"/>
  <c r="T78" i="1"/>
  <c r="T96" i="1" s="1"/>
  <c r="T97" i="1" s="1"/>
  <c r="S78" i="1"/>
  <c r="S96" i="1" s="1"/>
  <c r="S97" i="1" s="1"/>
  <c r="R78" i="1"/>
  <c r="R96" i="1" s="1"/>
  <c r="R97" i="1" s="1"/>
  <c r="Q78" i="1"/>
  <c r="P78" i="1"/>
  <c r="O78" i="1"/>
  <c r="N78" i="1"/>
  <c r="N96" i="1" s="1"/>
  <c r="M78" i="1"/>
  <c r="M96" i="1" s="1"/>
  <c r="M97" i="1" s="1"/>
  <c r="L78" i="1"/>
  <c r="L96" i="1" s="1"/>
  <c r="L97" i="1" s="1"/>
  <c r="K78" i="1"/>
  <c r="K96" i="1" s="1"/>
  <c r="K97" i="1" s="1"/>
  <c r="J78" i="1"/>
  <c r="J96" i="1" s="1"/>
  <c r="J97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AB96" i="1" l="1"/>
  <c r="AB97" i="1" s="1"/>
  <c r="AC96" i="1"/>
  <c r="AC97" i="1" s="1"/>
  <c r="P96" i="1"/>
  <c r="Q96" i="1"/>
  <c r="Q97" i="1" s="1"/>
  <c r="P97" i="1"/>
  <c r="N97" i="1"/>
  <c r="O96" i="1"/>
  <c r="O97" i="1" s="1"/>
  <c r="W96" i="1"/>
  <c r="W97" i="1" s="1"/>
  <c r="V96" i="1"/>
  <c r="V97" i="1" s="1"/>
</calcChain>
</file>

<file path=xl/sharedStrings.xml><?xml version="1.0" encoding="utf-8"?>
<sst xmlns="http://schemas.openxmlformats.org/spreadsheetml/2006/main" count="219" uniqueCount="39">
  <si>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</si>
  <si>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</si>
  <si>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</si>
  <si>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</si>
  <si>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</si>
  <si>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</si>
  <si>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</si>
  <si>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</si>
  <si>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</si>
  <si>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</si>
  <si>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</si>
  <si>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</si>
  <si>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</si>
  <si>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</si>
  <si>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</si>
  <si>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</si>
  <si>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</si>
  <si>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</si>
  <si>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</si>
  <si>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</si>
  <si>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</si>
  <si>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</si>
  <si>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</si>
  <si>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</si>
  <si>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</si>
  <si>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</si>
  <si>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</si>
  <si>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</si>
  <si>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</si>
  <si>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</si>
  <si>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</si>
  <si>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</si>
  <si>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</si>
  <si>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</si>
  <si>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</si>
  <si>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</si>
  <si>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</si>
  <si>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</si>
  <si>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(21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</si>
</sst>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7"/>
  <sheetViews>
    <sheetView tabSelected="1" workbookViewId="0">
      <selection activeCell="R6" sqref="R6:S7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38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64" t="s">
        <v>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</row>
    <row r="6" spans="2:35" s="4" customFormat="1" ht="15" customHeight="1" x14ac:dyDescent="0.25">
      <c r="B6" s="65" t="s">
        <v>3</v>
      </c>
      <c r="C6" s="66"/>
      <c r="D6" s="65">
        <v>2020</v>
      </c>
      <c r="E6" s="71"/>
      <c r="F6" s="71"/>
      <c r="G6" s="71"/>
      <c r="H6" s="71"/>
      <c r="I6" s="71"/>
      <c r="J6" s="71"/>
      <c r="K6" s="71"/>
      <c r="L6" s="71"/>
      <c r="M6" s="72"/>
      <c r="N6" s="73">
        <v>2021</v>
      </c>
      <c r="O6" s="74"/>
      <c r="P6" s="73">
        <v>2022</v>
      </c>
      <c r="Q6" s="74"/>
      <c r="R6" s="73">
        <v>2023</v>
      </c>
      <c r="S6" s="74"/>
      <c r="T6" s="73">
        <v>2024</v>
      </c>
      <c r="U6" s="74"/>
      <c r="V6" s="73">
        <v>2025</v>
      </c>
      <c r="W6" s="74"/>
      <c r="X6" s="73">
        <v>2026</v>
      </c>
      <c r="Y6" s="74"/>
      <c r="Z6" s="73">
        <v>2027</v>
      </c>
      <c r="AA6" s="74"/>
      <c r="AB6" s="73" t="s">
        <v>4</v>
      </c>
      <c r="AC6" s="74"/>
      <c r="AD6" s="77" t="s">
        <v>5</v>
      </c>
    </row>
    <row r="7" spans="2:35" s="4" customFormat="1" x14ac:dyDescent="0.25">
      <c r="B7" s="67"/>
      <c r="C7" s="68"/>
      <c r="D7" s="69" t="s">
        <v>6</v>
      </c>
      <c r="E7" s="80"/>
      <c r="F7" s="80" t="s">
        <v>7</v>
      </c>
      <c r="G7" s="80"/>
      <c r="H7" s="80" t="s">
        <v>8</v>
      </c>
      <c r="I7" s="80"/>
      <c r="J7" s="80" t="s">
        <v>9</v>
      </c>
      <c r="K7" s="80"/>
      <c r="L7" s="80" t="s">
        <v>10</v>
      </c>
      <c r="M7" s="81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75"/>
      <c r="AA7" s="76"/>
      <c r="AB7" s="75"/>
      <c r="AC7" s="76"/>
      <c r="AD7" s="78"/>
    </row>
    <row r="8" spans="2:35" s="4" customFormat="1" x14ac:dyDescent="0.25">
      <c r="B8" s="69"/>
      <c r="C8" s="7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79"/>
    </row>
    <row r="9" spans="2:35" s="4" customFormat="1" ht="15" hidden="1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</f>
        <v>0</v>
      </c>
      <c r="AC9" s="13">
        <f t="shared" ref="AC9:AC10" si="0">W9+U9+S9+Q9+O9+M9</f>
        <v>0</v>
      </c>
      <c r="AD9" s="14"/>
    </row>
    <row r="10" spans="2:35" s="4" customFormat="1" ht="15" hidden="1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ref="AB10" si="1">V10+T10+R10+P10+N10+L10</f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7</v>
      </c>
      <c r="AA11" s="11">
        <v>7</v>
      </c>
      <c r="AB11" s="12">
        <f>V11+T11+R11+P11+N11+L11+X11+Z11</f>
        <v>7</v>
      </c>
      <c r="AC11" s="13">
        <f>W11+U11+S11+Q11+O11+M11+Y11+AA11</f>
        <v>7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14</v>
      </c>
      <c r="AA12" s="11">
        <v>14</v>
      </c>
      <c r="AB12" s="12">
        <f>V12+T12+R12+P12+N12+L12+X12+Z12</f>
        <v>14</v>
      </c>
      <c r="AC12" s="13">
        <f>W12+U12+S12+Q12+O12+M12+Y12+AA12</f>
        <v>14</v>
      </c>
      <c r="AD12" s="14"/>
      <c r="AF12" s="16"/>
      <c r="AG12" s="17"/>
      <c r="AH12" s="17"/>
      <c r="AI12" s="17"/>
    </row>
    <row r="13" spans="2:35" s="4" customFormat="1" ht="15" hidden="1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2">V13+T13+R13+P13+N13+L13+X13+Z13</f>
        <v>0</v>
      </c>
      <c r="AC13" s="13">
        <f t="shared" ref="AC13:AC25" si="3">W13+U13+S13+Q13+O13+M13+Y13+AA13</f>
        <v>0</v>
      </c>
      <c r="AD13" s="14"/>
      <c r="AF13" s="16"/>
      <c r="AG13" s="17"/>
      <c r="AH13" s="17"/>
      <c r="AI13" s="17"/>
    </row>
    <row r="14" spans="2:35" s="4" customFormat="1" ht="15" hidden="1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si="2"/>
        <v>0</v>
      </c>
      <c r="AC14" s="13">
        <f t="shared" si="3"/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2"/>
        <v>0</v>
      </c>
      <c r="AC15" s="13">
        <f t="shared" si="3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2"/>
        <v>0</v>
      </c>
      <c r="AC16" s="13">
        <f t="shared" si="3"/>
        <v>0</v>
      </c>
      <c r="AD16" s="14"/>
      <c r="AF16" s="16"/>
      <c r="AG16" s="17"/>
      <c r="AH16" s="17"/>
      <c r="AI16" s="17"/>
    </row>
    <row r="17" spans="2:35" s="4" customFormat="1" ht="15" hidden="1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2"/>
        <v>0</v>
      </c>
      <c r="AC17" s="13">
        <f t="shared" si="3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2"/>
        <v>0</v>
      </c>
      <c r="AC18" s="13">
        <f t="shared" si="3"/>
        <v>0</v>
      </c>
      <c r="AD18" s="14"/>
      <c r="AF18" s="16"/>
      <c r="AG18" s="17"/>
      <c r="AH18" s="17"/>
      <c r="AI18" s="17"/>
    </row>
    <row r="19" spans="2:35" s="4" customFormat="1" ht="15" hidden="1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2"/>
        <v>0</v>
      </c>
      <c r="AC19" s="13">
        <f t="shared" si="3"/>
        <v>0</v>
      </c>
      <c r="AD19" s="14"/>
      <c r="AF19" s="16"/>
      <c r="AG19" s="17"/>
      <c r="AH19" s="17"/>
      <c r="AI19" s="17"/>
    </row>
    <row r="20" spans="2:35" s="4" customFormat="1" ht="15" hidden="1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2"/>
        <v>0</v>
      </c>
      <c r="AC20" s="13">
        <f t="shared" si="3"/>
        <v>0</v>
      </c>
      <c r="AD20" s="14"/>
      <c r="AF20" s="16"/>
      <c r="AG20" s="17"/>
      <c r="AH20" s="17"/>
      <c r="AI20" s="17"/>
    </row>
    <row r="21" spans="2:35" s="4" customFormat="1" ht="15" hidden="1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2"/>
        <v>0</v>
      </c>
      <c r="AC21" s="13">
        <f t="shared" si="3"/>
        <v>0</v>
      </c>
      <c r="AD21" s="14"/>
      <c r="AF21" s="16"/>
      <c r="AG21" s="17"/>
      <c r="AH21" s="17"/>
      <c r="AI21" s="17"/>
    </row>
    <row r="22" spans="2:35" s="4" customFormat="1" ht="15.75" thickBot="1" x14ac:dyDescent="0.3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2"/>
        <v>0</v>
      </c>
      <c r="AC22" s="13">
        <f t="shared" si="3"/>
        <v>0</v>
      </c>
      <c r="AD22" s="14"/>
      <c r="AF22" s="16"/>
      <c r="AG22" s="17"/>
      <c r="AH22" s="17"/>
      <c r="AI22" s="17"/>
    </row>
    <row r="23" spans="2:35" s="4" customFormat="1" ht="15.75" hidden="1" customHeight="1" thickBot="1" x14ac:dyDescent="0.3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2"/>
        <v>0</v>
      </c>
      <c r="AC23" s="13">
        <f t="shared" si="3"/>
        <v>0</v>
      </c>
      <c r="AD23" s="14"/>
      <c r="AF23" s="16"/>
      <c r="AG23" s="17"/>
      <c r="AH23" s="17"/>
      <c r="AI23" s="17"/>
    </row>
    <row r="24" spans="2:35" s="4" customFormat="1" ht="15.75" hidden="1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2"/>
        <v>0</v>
      </c>
      <c r="AC24" s="13">
        <f t="shared" si="3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2"/>
        <v>0</v>
      </c>
      <c r="AC25" s="13">
        <f t="shared" si="3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4">SUM(J9:J22)</f>
        <v>0</v>
      </c>
      <c r="K27" s="34">
        <f t="shared" si="4"/>
        <v>0</v>
      </c>
      <c r="L27" s="34">
        <f t="shared" si="4"/>
        <v>0</v>
      </c>
      <c r="M27" s="34">
        <f t="shared" si="4"/>
        <v>0</v>
      </c>
      <c r="N27" s="34">
        <f t="shared" si="4"/>
        <v>0</v>
      </c>
      <c r="O27" s="34">
        <f t="shared" si="4"/>
        <v>0</v>
      </c>
      <c r="P27" s="34">
        <f t="shared" si="4"/>
        <v>0</v>
      </c>
      <c r="Q27" s="34">
        <f t="shared" si="4"/>
        <v>0</v>
      </c>
      <c r="R27" s="34">
        <f t="shared" si="4"/>
        <v>0</v>
      </c>
      <c r="S27" s="34">
        <f t="shared" si="4"/>
        <v>0</v>
      </c>
      <c r="T27" s="34">
        <f t="shared" si="4"/>
        <v>0</v>
      </c>
      <c r="U27" s="34">
        <f t="shared" si="4"/>
        <v>0</v>
      </c>
      <c r="V27" s="34">
        <f t="shared" si="4"/>
        <v>0</v>
      </c>
      <c r="W27" s="34">
        <f t="shared" si="4"/>
        <v>0</v>
      </c>
      <c r="X27" s="34">
        <f t="shared" ref="X27:Y27" si="5">SUM(X9:X22)</f>
        <v>0</v>
      </c>
      <c r="Y27" s="34">
        <f t="shared" si="5"/>
        <v>0</v>
      </c>
      <c r="Z27" s="34">
        <f t="shared" ref="Z27:AA27" si="6">SUM(Z9:Z22)</f>
        <v>21</v>
      </c>
      <c r="AA27" s="34">
        <f t="shared" si="6"/>
        <v>21</v>
      </c>
      <c r="AB27" s="34">
        <f t="shared" si="4"/>
        <v>21</v>
      </c>
      <c r="AC27" s="34">
        <f t="shared" si="4"/>
        <v>21</v>
      </c>
      <c r="AF27" s="16"/>
    </row>
    <row r="28" spans="2:35" ht="15.75" thickBot="1" x14ac:dyDescent="0.3">
      <c r="B28" s="82" t="s">
        <v>32</v>
      </c>
      <c r="C28" s="82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F28" s="16"/>
    </row>
    <row r="29" spans="2:35" s="4" customFormat="1" x14ac:dyDescent="0.25">
      <c r="B29" s="65" t="s">
        <v>3</v>
      </c>
      <c r="C29" s="66"/>
      <c r="D29" s="65">
        <v>2020</v>
      </c>
      <c r="E29" s="71"/>
      <c r="F29" s="71"/>
      <c r="G29" s="71"/>
      <c r="H29" s="71"/>
      <c r="I29" s="71"/>
      <c r="J29" s="71"/>
      <c r="K29" s="71"/>
      <c r="L29" s="71"/>
      <c r="M29" s="72"/>
      <c r="N29" s="73">
        <v>2021</v>
      </c>
      <c r="O29" s="74"/>
      <c r="P29" s="73">
        <v>2022</v>
      </c>
      <c r="Q29" s="74"/>
      <c r="R29" s="73">
        <v>2023</v>
      </c>
      <c r="S29" s="74"/>
      <c r="T29" s="73">
        <v>2024</v>
      </c>
      <c r="U29" s="74"/>
      <c r="V29" s="73">
        <v>2025</v>
      </c>
      <c r="W29" s="74"/>
      <c r="X29" s="73">
        <v>2025</v>
      </c>
      <c r="Y29" s="74"/>
      <c r="Z29" s="73">
        <v>2025</v>
      </c>
      <c r="AA29" s="74"/>
      <c r="AB29" s="73" t="s">
        <v>4</v>
      </c>
      <c r="AC29" s="74"/>
      <c r="AD29" s="77" t="s">
        <v>5</v>
      </c>
      <c r="AF29" s="17"/>
      <c r="AG29" s="17"/>
      <c r="AH29" s="17"/>
      <c r="AI29" s="17"/>
    </row>
    <row r="30" spans="2:35" s="4" customFormat="1" x14ac:dyDescent="0.25">
      <c r="B30" s="67"/>
      <c r="C30" s="68"/>
      <c r="D30" s="69" t="s">
        <v>6</v>
      </c>
      <c r="E30" s="80"/>
      <c r="F30" s="80" t="s">
        <v>7</v>
      </c>
      <c r="G30" s="80"/>
      <c r="H30" s="80" t="s">
        <v>8</v>
      </c>
      <c r="I30" s="80"/>
      <c r="J30" s="80" t="s">
        <v>9</v>
      </c>
      <c r="K30" s="80"/>
      <c r="L30" s="80" t="s">
        <v>10</v>
      </c>
      <c r="M30" s="81"/>
      <c r="N30" s="75"/>
      <c r="O30" s="76"/>
      <c r="P30" s="75"/>
      <c r="Q30" s="76"/>
      <c r="R30" s="75"/>
      <c r="S30" s="76"/>
      <c r="T30" s="75"/>
      <c r="U30" s="76"/>
      <c r="V30" s="75"/>
      <c r="W30" s="76"/>
      <c r="X30" s="75"/>
      <c r="Y30" s="76"/>
      <c r="Z30" s="75"/>
      <c r="AA30" s="76"/>
      <c r="AB30" s="75"/>
      <c r="AC30" s="76"/>
      <c r="AD30" s="78"/>
      <c r="AF30" s="17"/>
      <c r="AG30" s="17"/>
      <c r="AH30" s="17"/>
      <c r="AI30" s="17"/>
    </row>
    <row r="31" spans="2:35" s="4" customFormat="1" x14ac:dyDescent="0.25">
      <c r="B31" s="69"/>
      <c r="C31" s="7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79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7">V32+T32+R32+P32+N32+L32</f>
        <v>0</v>
      </c>
      <c r="AC32" s="35">
        <f t="shared" ref="AC32:AC45" si="8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7"/>
        <v>0</v>
      </c>
      <c r="AC33" s="35">
        <f t="shared" si="8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7"/>
        <v>0</v>
      </c>
      <c r="AC34" s="35">
        <f t="shared" si="8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7"/>
        <v>0</v>
      </c>
      <c r="AC35" s="35">
        <f t="shared" si="8"/>
        <v>0</v>
      </c>
      <c r="AD35" s="14"/>
      <c r="AF35" s="17"/>
      <c r="AG35" s="17"/>
      <c r="AH35" s="17"/>
      <c r="AI35" s="17"/>
    </row>
    <row r="36" spans="2:35" s="4" customFormat="1" ht="15" hidden="1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7"/>
        <v>0</v>
      </c>
      <c r="AC36" s="13">
        <f t="shared" si="8"/>
        <v>0</v>
      </c>
      <c r="AD36" s="14"/>
      <c r="AF36" s="16"/>
      <c r="AG36" s="17"/>
      <c r="AH36" s="17"/>
      <c r="AI36" s="17"/>
    </row>
    <row r="37" spans="2:35" s="4" customFormat="1" ht="15" hidden="1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7"/>
        <v>0</v>
      </c>
      <c r="AC37" s="35">
        <f t="shared" si="8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7"/>
        <v>0</v>
      </c>
      <c r="AC38" s="35">
        <f t="shared" si="8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7"/>
        <v>0</v>
      </c>
      <c r="AC39" s="35">
        <f t="shared" si="8"/>
        <v>0</v>
      </c>
      <c r="AD39" s="14"/>
      <c r="AF39" s="17"/>
      <c r="AG39" s="17"/>
      <c r="AH39" s="17"/>
      <c r="AI39" s="17"/>
    </row>
    <row r="40" spans="2:35" s="4" customFormat="1" ht="15" hidden="1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7"/>
        <v>0</v>
      </c>
      <c r="AC40" s="35">
        <f t="shared" si="8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7"/>
        <v>0</v>
      </c>
      <c r="AC41" s="35">
        <f t="shared" si="8"/>
        <v>0</v>
      </c>
      <c r="AD41" s="14"/>
      <c r="AF41" s="17"/>
      <c r="AG41" s="17"/>
      <c r="AH41" s="17"/>
      <c r="AI41" s="17"/>
    </row>
    <row r="42" spans="2:35" s="4" customFormat="1" ht="15" hidden="1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7"/>
        <v>0</v>
      </c>
      <c r="AC42" s="35">
        <f t="shared" si="8"/>
        <v>0</v>
      </c>
      <c r="AD42" s="14"/>
      <c r="AF42" s="17"/>
      <c r="AG42" s="17"/>
      <c r="AH42" s="17"/>
      <c r="AI42" s="17"/>
    </row>
    <row r="43" spans="2:35" s="4" customFormat="1" ht="15" hidden="1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7"/>
        <v>0</v>
      </c>
      <c r="AC43" s="35">
        <f t="shared" si="8"/>
        <v>0</v>
      </c>
      <c r="AD43" s="14"/>
      <c r="AF43" s="17"/>
      <c r="AG43" s="17"/>
      <c r="AH43" s="17"/>
      <c r="AI43" s="17"/>
    </row>
    <row r="44" spans="2:35" s="4" customFormat="1" ht="15" hidden="1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7"/>
        <v>0</v>
      </c>
      <c r="AC44" s="35">
        <f t="shared" si="8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7"/>
        <v>0</v>
      </c>
      <c r="AC45" s="35">
        <f t="shared" si="8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9">SUM(J32:J44)</f>
        <v>0</v>
      </c>
      <c r="K50" s="37">
        <f t="shared" si="9"/>
        <v>0</v>
      </c>
      <c r="L50" s="37">
        <f t="shared" si="9"/>
        <v>0</v>
      </c>
      <c r="M50" s="37">
        <f t="shared" si="9"/>
        <v>0</v>
      </c>
      <c r="N50" s="37">
        <f t="shared" si="9"/>
        <v>0</v>
      </c>
      <c r="O50" s="37">
        <f t="shared" si="9"/>
        <v>0</v>
      </c>
      <c r="P50" s="37">
        <f t="shared" si="9"/>
        <v>0</v>
      </c>
      <c r="Q50" s="37">
        <f t="shared" si="9"/>
        <v>0</v>
      </c>
      <c r="R50" s="37">
        <f t="shared" si="9"/>
        <v>0</v>
      </c>
      <c r="S50" s="37">
        <f t="shared" si="9"/>
        <v>0</v>
      </c>
      <c r="T50" s="37">
        <f t="shared" si="9"/>
        <v>0</v>
      </c>
      <c r="U50" s="37">
        <f t="shared" si="9"/>
        <v>0</v>
      </c>
      <c r="V50" s="37">
        <f t="shared" si="9"/>
        <v>0</v>
      </c>
      <c r="W50" s="37">
        <f t="shared" si="9"/>
        <v>0</v>
      </c>
      <c r="X50" s="37">
        <f t="shared" ref="X50:Y50" si="10">SUM(X32:X44)</f>
        <v>0</v>
      </c>
      <c r="Y50" s="37">
        <f t="shared" si="10"/>
        <v>0</v>
      </c>
      <c r="Z50" s="37">
        <f t="shared" ref="Z50:AA50" si="11">SUM(Z32:Z44)</f>
        <v>0</v>
      </c>
      <c r="AA50" s="37">
        <f t="shared" si="11"/>
        <v>0</v>
      </c>
      <c r="AB50" s="37">
        <f t="shared" si="9"/>
        <v>0</v>
      </c>
      <c r="AC50" s="37">
        <f t="shared" si="9"/>
        <v>0</v>
      </c>
    </row>
    <row r="51" spans="2:35" ht="15.75" hidden="1" customHeight="1" thickBot="1" x14ac:dyDescent="0.3">
      <c r="B51" s="64" t="s">
        <v>34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</row>
    <row r="52" spans="2:35" s="4" customFormat="1" ht="15" hidden="1" customHeight="1" x14ac:dyDescent="0.25">
      <c r="B52" s="83" t="s">
        <v>3</v>
      </c>
      <c r="C52" s="86" t="s">
        <v>35</v>
      </c>
      <c r="D52" s="65">
        <v>2020</v>
      </c>
      <c r="E52" s="71"/>
      <c r="F52" s="71"/>
      <c r="G52" s="71"/>
      <c r="H52" s="71"/>
      <c r="I52" s="71"/>
      <c r="J52" s="71"/>
      <c r="K52" s="71"/>
      <c r="L52" s="71"/>
      <c r="M52" s="72"/>
      <c r="N52" s="71"/>
      <c r="O52" s="72"/>
      <c r="P52" s="73">
        <v>2022</v>
      </c>
      <c r="Q52" s="74"/>
      <c r="R52" s="73">
        <v>2023</v>
      </c>
      <c r="S52" s="74"/>
      <c r="T52" s="73">
        <v>2024</v>
      </c>
      <c r="U52" s="74"/>
      <c r="V52" s="73">
        <v>2025</v>
      </c>
      <c r="W52" s="74"/>
      <c r="X52" s="73">
        <v>2025</v>
      </c>
      <c r="Y52" s="74"/>
      <c r="Z52" s="73">
        <v>2025</v>
      </c>
      <c r="AA52" s="74"/>
      <c r="AB52" s="73" t="s">
        <v>4</v>
      </c>
      <c r="AC52" s="74"/>
      <c r="AD52" s="77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9" t="s">
        <v>6</v>
      </c>
      <c r="E53" s="80"/>
      <c r="F53" s="80" t="s">
        <v>7</v>
      </c>
      <c r="G53" s="80"/>
      <c r="H53" s="80" t="s">
        <v>8</v>
      </c>
      <c r="I53" s="80"/>
      <c r="J53" s="80" t="s">
        <v>9</v>
      </c>
      <c r="K53" s="80"/>
      <c r="L53" s="80" t="s">
        <v>10</v>
      </c>
      <c r="M53" s="81"/>
      <c r="N53" s="80" t="s">
        <v>10</v>
      </c>
      <c r="O53" s="81"/>
      <c r="P53" s="75"/>
      <c r="Q53" s="76"/>
      <c r="R53" s="75"/>
      <c r="S53" s="76"/>
      <c r="T53" s="75"/>
      <c r="U53" s="76"/>
      <c r="V53" s="75"/>
      <c r="W53" s="76"/>
      <c r="X53" s="75"/>
      <c r="Y53" s="76"/>
      <c r="Z53" s="75"/>
      <c r="AA53" s="76"/>
      <c r="AB53" s="75"/>
      <c r="AC53" s="76"/>
      <c r="AD53" s="78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79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2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2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2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2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2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2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2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2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2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2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2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2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2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2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2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82" t="s">
        <v>37</v>
      </c>
      <c r="C74" s="82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</row>
    <row r="75" spans="2:35" s="4" customFormat="1" x14ac:dyDescent="0.25">
      <c r="B75" s="65" t="s">
        <v>3</v>
      </c>
      <c r="C75" s="66"/>
      <c r="D75" s="65">
        <v>2020</v>
      </c>
      <c r="E75" s="71"/>
      <c r="F75" s="71"/>
      <c r="G75" s="71"/>
      <c r="H75" s="71"/>
      <c r="I75" s="71"/>
      <c r="J75" s="71"/>
      <c r="K75" s="71"/>
      <c r="L75" s="71"/>
      <c r="M75" s="72"/>
      <c r="N75" s="73">
        <v>2021</v>
      </c>
      <c r="O75" s="74"/>
      <c r="P75" s="73">
        <v>2022</v>
      </c>
      <c r="Q75" s="74"/>
      <c r="R75" s="73">
        <v>2023</v>
      </c>
      <c r="S75" s="74"/>
      <c r="T75" s="73">
        <v>2024</v>
      </c>
      <c r="U75" s="74"/>
      <c r="V75" s="73">
        <v>2025</v>
      </c>
      <c r="W75" s="74"/>
      <c r="X75" s="73">
        <v>2025</v>
      </c>
      <c r="Y75" s="74"/>
      <c r="Z75" s="73">
        <v>2025</v>
      </c>
      <c r="AA75" s="74"/>
      <c r="AB75" s="73" t="s">
        <v>4</v>
      </c>
      <c r="AC75" s="74"/>
      <c r="AD75" s="77" t="s">
        <v>5</v>
      </c>
      <c r="AF75" s="17"/>
      <c r="AG75" s="17"/>
      <c r="AH75" s="17"/>
      <c r="AI75" s="17"/>
    </row>
    <row r="76" spans="2:35" s="4" customFormat="1" x14ac:dyDescent="0.25">
      <c r="B76" s="67"/>
      <c r="C76" s="68"/>
      <c r="D76" s="69" t="s">
        <v>6</v>
      </c>
      <c r="E76" s="80"/>
      <c r="F76" s="80" t="s">
        <v>7</v>
      </c>
      <c r="G76" s="80"/>
      <c r="H76" s="80" t="s">
        <v>8</v>
      </c>
      <c r="I76" s="80"/>
      <c r="J76" s="80" t="s">
        <v>9</v>
      </c>
      <c r="K76" s="80"/>
      <c r="L76" s="80" t="s">
        <v>10</v>
      </c>
      <c r="M76" s="81"/>
      <c r="N76" s="75"/>
      <c r="O76" s="76"/>
      <c r="P76" s="75"/>
      <c r="Q76" s="76"/>
      <c r="R76" s="75"/>
      <c r="S76" s="76"/>
      <c r="T76" s="75"/>
      <c r="U76" s="76"/>
      <c r="V76" s="75"/>
      <c r="W76" s="76"/>
      <c r="X76" s="75"/>
      <c r="Y76" s="76"/>
      <c r="Z76" s="75"/>
      <c r="AA76" s="76"/>
      <c r="AB76" s="75"/>
      <c r="AC76" s="76"/>
      <c r="AD76" s="78"/>
      <c r="AF76" s="17"/>
      <c r="AG76" s="17"/>
      <c r="AH76" s="17"/>
      <c r="AI76" s="17"/>
    </row>
    <row r="77" spans="2:35" s="4" customFormat="1" x14ac:dyDescent="0.25">
      <c r="B77" s="69"/>
      <c r="C77" s="7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79"/>
      <c r="AF77" s="17"/>
      <c r="AG77" s="17"/>
      <c r="AH77" s="17"/>
      <c r="AI77" s="17"/>
    </row>
    <row r="78" spans="2:35" s="4" customFormat="1" ht="15" hidden="1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3">J9+J32</f>
        <v>0</v>
      </c>
      <c r="K78" s="53">
        <f t="shared" si="13"/>
        <v>0</v>
      </c>
      <c r="L78" s="11">
        <f t="shared" si="13"/>
        <v>0</v>
      </c>
      <c r="M78" s="35">
        <f t="shared" si="13"/>
        <v>0</v>
      </c>
      <c r="N78" s="11">
        <f t="shared" si="13"/>
        <v>0</v>
      </c>
      <c r="O78" s="35">
        <f t="shared" si="13"/>
        <v>0</v>
      </c>
      <c r="P78" s="36">
        <f t="shared" si="13"/>
        <v>0</v>
      </c>
      <c r="Q78" s="35">
        <f t="shared" si="13"/>
        <v>0</v>
      </c>
      <c r="R78" s="12">
        <f t="shared" si="13"/>
        <v>0</v>
      </c>
      <c r="S78" s="35">
        <f t="shared" si="13"/>
        <v>0</v>
      </c>
      <c r="T78" s="12">
        <f t="shared" si="13"/>
        <v>0</v>
      </c>
      <c r="U78" s="35">
        <f t="shared" si="13"/>
        <v>0</v>
      </c>
      <c r="V78" s="12">
        <f t="shared" si="13"/>
        <v>0</v>
      </c>
      <c r="W78" s="35">
        <f t="shared" si="13"/>
        <v>0</v>
      </c>
      <c r="X78" s="12">
        <f t="shared" ref="X78:Y78" si="14">X9+X32</f>
        <v>0</v>
      </c>
      <c r="Y78" s="35">
        <f t="shared" si="14"/>
        <v>0</v>
      </c>
      <c r="Z78" s="12">
        <f t="shared" ref="Z78:AA78" si="15">Z9+Z32</f>
        <v>0</v>
      </c>
      <c r="AA78" s="35">
        <f t="shared" si="15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hidden="1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3"/>
        <v>0</v>
      </c>
      <c r="K79" s="53">
        <f t="shared" si="13"/>
        <v>0</v>
      </c>
      <c r="L79" s="11">
        <f t="shared" si="13"/>
        <v>0</v>
      </c>
      <c r="M79" s="35">
        <f t="shared" si="13"/>
        <v>0</v>
      </c>
      <c r="N79" s="11">
        <f t="shared" si="13"/>
        <v>0</v>
      </c>
      <c r="O79" s="35">
        <f t="shared" si="13"/>
        <v>0</v>
      </c>
      <c r="P79" s="36">
        <f t="shared" si="13"/>
        <v>0</v>
      </c>
      <c r="Q79" s="35">
        <f t="shared" si="13"/>
        <v>0</v>
      </c>
      <c r="R79" s="12">
        <f t="shared" si="13"/>
        <v>0</v>
      </c>
      <c r="S79" s="35">
        <f t="shared" si="13"/>
        <v>0</v>
      </c>
      <c r="T79" s="12">
        <f t="shared" si="13"/>
        <v>0</v>
      </c>
      <c r="U79" s="35">
        <f t="shared" si="13"/>
        <v>0</v>
      </c>
      <c r="V79" s="12">
        <f t="shared" si="13"/>
        <v>0</v>
      </c>
      <c r="W79" s="35">
        <f t="shared" si="13"/>
        <v>0</v>
      </c>
      <c r="X79" s="12">
        <f t="shared" ref="X79:Y79" si="16">X10+X33</f>
        <v>0</v>
      </c>
      <c r="Y79" s="35">
        <f t="shared" si="16"/>
        <v>0</v>
      </c>
      <c r="Z79" s="12">
        <f t="shared" ref="Z79:AA79" si="17">Z10+Z33</f>
        <v>0</v>
      </c>
      <c r="AA79" s="35">
        <f t="shared" si="17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8">J11+J33</f>
        <v>0</v>
      </c>
      <c r="K80" s="53">
        <f t="shared" si="18"/>
        <v>0</v>
      </c>
      <c r="L80" s="11">
        <f t="shared" si="18"/>
        <v>0</v>
      </c>
      <c r="M80" s="35">
        <f t="shared" si="18"/>
        <v>0</v>
      </c>
      <c r="N80" s="11">
        <f t="shared" si="18"/>
        <v>0</v>
      </c>
      <c r="O80" s="35">
        <f t="shared" si="18"/>
        <v>0</v>
      </c>
      <c r="P80" s="36">
        <f t="shared" si="18"/>
        <v>0</v>
      </c>
      <c r="Q80" s="35">
        <f t="shared" si="18"/>
        <v>0</v>
      </c>
      <c r="R80" s="12">
        <f t="shared" si="18"/>
        <v>0</v>
      </c>
      <c r="S80" s="35">
        <f t="shared" si="18"/>
        <v>0</v>
      </c>
      <c r="T80" s="12">
        <f t="shared" si="18"/>
        <v>0</v>
      </c>
      <c r="U80" s="35">
        <f t="shared" si="18"/>
        <v>0</v>
      </c>
      <c r="V80" s="12">
        <f t="shared" si="18"/>
        <v>0</v>
      </c>
      <c r="W80" s="35">
        <f t="shared" si="18"/>
        <v>0</v>
      </c>
      <c r="X80" s="12">
        <f t="shared" ref="X80:Y80" si="19">X11+X33</f>
        <v>0</v>
      </c>
      <c r="Y80" s="35">
        <f t="shared" si="19"/>
        <v>0</v>
      </c>
      <c r="Z80" s="12">
        <f t="shared" ref="Z80:AA80" si="20">Z11+Z33</f>
        <v>7</v>
      </c>
      <c r="AA80" s="35">
        <f t="shared" si="20"/>
        <v>7</v>
      </c>
      <c r="AB80" s="12">
        <f>V80+T80+R80+P80+N80+L80+X80+Z80</f>
        <v>7</v>
      </c>
      <c r="AC80" s="13">
        <f>W80+U80+S80+Q80+O80+M80+Y80+AA80</f>
        <v>7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8"/>
        <v>0</v>
      </c>
      <c r="K81" s="53">
        <f t="shared" si="18"/>
        <v>0</v>
      </c>
      <c r="L81" s="11">
        <f t="shared" si="18"/>
        <v>0</v>
      </c>
      <c r="M81" s="35">
        <f t="shared" si="18"/>
        <v>0</v>
      </c>
      <c r="N81" s="11">
        <f t="shared" si="18"/>
        <v>0</v>
      </c>
      <c r="O81" s="35">
        <f t="shared" si="18"/>
        <v>0</v>
      </c>
      <c r="P81" s="36">
        <f t="shared" si="18"/>
        <v>0</v>
      </c>
      <c r="Q81" s="35">
        <f t="shared" si="18"/>
        <v>0</v>
      </c>
      <c r="R81" s="12">
        <f t="shared" si="18"/>
        <v>0</v>
      </c>
      <c r="S81" s="35">
        <f t="shared" si="18"/>
        <v>0</v>
      </c>
      <c r="T81" s="12">
        <f t="shared" si="18"/>
        <v>0</v>
      </c>
      <c r="U81" s="35">
        <f t="shared" si="18"/>
        <v>0</v>
      </c>
      <c r="V81" s="12">
        <f t="shared" si="18"/>
        <v>0</v>
      </c>
      <c r="W81" s="35">
        <f t="shared" si="18"/>
        <v>0</v>
      </c>
      <c r="X81" s="12">
        <f t="shared" ref="X81:Y81" si="21">X12+X34</f>
        <v>0</v>
      </c>
      <c r="Y81" s="35">
        <f t="shared" si="21"/>
        <v>0</v>
      </c>
      <c r="Z81" s="12">
        <f t="shared" ref="Z81:AA81" si="22">Z12+Z34</f>
        <v>14</v>
      </c>
      <c r="AA81" s="35">
        <f t="shared" si="22"/>
        <v>14</v>
      </c>
      <c r="AB81" s="12">
        <f>V81+T81+R81+P81+N81+L81+X81+Z81</f>
        <v>14</v>
      </c>
      <c r="AC81" s="13">
        <f>W81+U81+S81+Q81+O81+M81+Y81+AA81</f>
        <v>14</v>
      </c>
      <c r="AD81" s="14"/>
      <c r="AF81" s="17"/>
      <c r="AG81" s="17"/>
      <c r="AH81" s="17"/>
      <c r="AI81" s="17"/>
    </row>
    <row r="82" spans="2:35" s="4" customFormat="1" ht="15" hidden="1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2">
        <f t="shared" ref="AB82:AB91" si="23">V82+T82+R82+P82+N82+L82</f>
        <v>0</v>
      </c>
      <c r="AC82" s="13">
        <f t="shared" ref="AC82:AC91" si="24">W82+U82+S82+Q82+O82+M82</f>
        <v>0</v>
      </c>
      <c r="AD82" s="14"/>
      <c r="AF82" s="16"/>
      <c r="AG82" s="17"/>
      <c r="AH82" s="17"/>
      <c r="AI82" s="17"/>
    </row>
    <row r="83" spans="2:35" s="4" customFormat="1" ht="15" hidden="1" customHeight="1" x14ac:dyDescent="0.25">
      <c r="B83" s="18" t="s">
        <v>18</v>
      </c>
      <c r="C83" s="54"/>
      <c r="D83" s="20"/>
      <c r="E83" s="21"/>
      <c r="F83" s="21"/>
      <c r="G83" s="21"/>
      <c r="H83" s="21"/>
      <c r="I83" s="21"/>
      <c r="J83" s="55">
        <f t="shared" ref="J83:W91" si="25">J14+J37</f>
        <v>0</v>
      </c>
      <c r="K83" s="55">
        <f t="shared" si="25"/>
        <v>0</v>
      </c>
      <c r="L83" s="11">
        <f t="shared" si="25"/>
        <v>0</v>
      </c>
      <c r="M83" s="35">
        <f t="shared" si="25"/>
        <v>0</v>
      </c>
      <c r="N83" s="11">
        <f t="shared" ref="N83:W83" si="26">SUM(N13,N36)</f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0</v>
      </c>
      <c r="V83" s="11">
        <f t="shared" si="26"/>
        <v>0</v>
      </c>
      <c r="W83" s="11">
        <f t="shared" si="26"/>
        <v>0</v>
      </c>
      <c r="X83" s="11">
        <f t="shared" ref="X83:Y83" si="27">SUM(X13,X36)</f>
        <v>0</v>
      </c>
      <c r="Y83" s="11">
        <f t="shared" si="27"/>
        <v>0</v>
      </c>
      <c r="Z83" s="11">
        <f t="shared" ref="Z83:AA83" si="28">SUM(Z13,Z36)</f>
        <v>0</v>
      </c>
      <c r="AA83" s="11">
        <f t="shared" si="28"/>
        <v>0</v>
      </c>
      <c r="AB83" s="12">
        <f t="shared" si="23"/>
        <v>0</v>
      </c>
      <c r="AC83" s="35">
        <f t="shared" si="24"/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5"/>
        <v>0</v>
      </c>
      <c r="K84" s="55">
        <f t="shared" si="25"/>
        <v>0</v>
      </c>
      <c r="L84" s="11">
        <f t="shared" si="25"/>
        <v>0</v>
      </c>
      <c r="M84" s="35">
        <f t="shared" si="25"/>
        <v>0</v>
      </c>
      <c r="N84" s="11">
        <f t="shared" si="25"/>
        <v>0</v>
      </c>
      <c r="O84" s="35">
        <f t="shared" si="25"/>
        <v>0</v>
      </c>
      <c r="P84" s="36">
        <f t="shared" si="25"/>
        <v>0</v>
      </c>
      <c r="Q84" s="35">
        <f t="shared" si="25"/>
        <v>0</v>
      </c>
      <c r="R84" s="12">
        <f t="shared" si="25"/>
        <v>0</v>
      </c>
      <c r="S84" s="35">
        <f t="shared" si="25"/>
        <v>0</v>
      </c>
      <c r="T84" s="12">
        <f t="shared" si="25"/>
        <v>0</v>
      </c>
      <c r="U84" s="35">
        <f t="shared" si="25"/>
        <v>0</v>
      </c>
      <c r="V84" s="12">
        <f t="shared" si="25"/>
        <v>0</v>
      </c>
      <c r="W84" s="35">
        <f t="shared" si="25"/>
        <v>0</v>
      </c>
      <c r="X84" s="12">
        <f t="shared" ref="X84:Y84" si="29">X15+X38</f>
        <v>0</v>
      </c>
      <c r="Y84" s="35">
        <f t="shared" si="29"/>
        <v>0</v>
      </c>
      <c r="Z84" s="12">
        <f t="shared" ref="Z84:AA84" si="30">Z15+Z38</f>
        <v>0</v>
      </c>
      <c r="AA84" s="35">
        <f t="shared" si="30"/>
        <v>0</v>
      </c>
      <c r="AB84" s="12">
        <f t="shared" si="23"/>
        <v>0</v>
      </c>
      <c r="AC84" s="35">
        <f t="shared" si="24"/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5"/>
        <v>0</v>
      </c>
      <c r="K85" s="55">
        <f t="shared" si="25"/>
        <v>0</v>
      </c>
      <c r="L85" s="11">
        <f t="shared" si="25"/>
        <v>0</v>
      </c>
      <c r="M85" s="35">
        <f t="shared" si="25"/>
        <v>0</v>
      </c>
      <c r="N85" s="11">
        <f t="shared" si="25"/>
        <v>0</v>
      </c>
      <c r="O85" s="35">
        <f t="shared" si="25"/>
        <v>0</v>
      </c>
      <c r="P85" s="36">
        <f t="shared" si="25"/>
        <v>0</v>
      </c>
      <c r="Q85" s="35">
        <f t="shared" si="25"/>
        <v>0</v>
      </c>
      <c r="R85" s="12">
        <f t="shared" si="25"/>
        <v>0</v>
      </c>
      <c r="S85" s="35">
        <f t="shared" si="25"/>
        <v>0</v>
      </c>
      <c r="T85" s="12">
        <f t="shared" si="25"/>
        <v>0</v>
      </c>
      <c r="U85" s="35">
        <f t="shared" si="25"/>
        <v>0</v>
      </c>
      <c r="V85" s="12">
        <f t="shared" si="25"/>
        <v>0</v>
      </c>
      <c r="W85" s="35">
        <f t="shared" si="25"/>
        <v>0</v>
      </c>
      <c r="X85" s="12">
        <f t="shared" ref="X85:Y85" si="31">X16+X39</f>
        <v>0</v>
      </c>
      <c r="Y85" s="35">
        <f t="shared" si="31"/>
        <v>0</v>
      </c>
      <c r="Z85" s="12">
        <f t="shared" ref="Z85:AA85" si="32">Z16+Z39</f>
        <v>0</v>
      </c>
      <c r="AA85" s="35">
        <f t="shared" si="32"/>
        <v>0</v>
      </c>
      <c r="AB85" s="12">
        <f t="shared" si="23"/>
        <v>0</v>
      </c>
      <c r="AC85" s="35">
        <f t="shared" si="24"/>
        <v>0</v>
      </c>
      <c r="AD85" s="14"/>
      <c r="AF85" s="17"/>
      <c r="AG85" s="17"/>
      <c r="AH85" s="17"/>
      <c r="AI85" s="17"/>
    </row>
    <row r="86" spans="2:35" s="4" customFormat="1" ht="15" hidden="1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5"/>
        <v>0</v>
      </c>
      <c r="K86" s="55">
        <f t="shared" si="25"/>
        <v>0</v>
      </c>
      <c r="L86" s="11">
        <f t="shared" si="25"/>
        <v>0</v>
      </c>
      <c r="M86" s="35">
        <f t="shared" si="25"/>
        <v>0</v>
      </c>
      <c r="N86" s="11">
        <f t="shared" si="25"/>
        <v>0</v>
      </c>
      <c r="O86" s="35">
        <f t="shared" si="25"/>
        <v>0</v>
      </c>
      <c r="P86" s="36">
        <f t="shared" si="25"/>
        <v>0</v>
      </c>
      <c r="Q86" s="35">
        <f t="shared" si="25"/>
        <v>0</v>
      </c>
      <c r="R86" s="12">
        <f t="shared" si="25"/>
        <v>0</v>
      </c>
      <c r="S86" s="35">
        <f t="shared" si="25"/>
        <v>0</v>
      </c>
      <c r="T86" s="12">
        <f t="shared" si="25"/>
        <v>0</v>
      </c>
      <c r="U86" s="35">
        <f t="shared" si="25"/>
        <v>0</v>
      </c>
      <c r="V86" s="12">
        <f t="shared" si="25"/>
        <v>0</v>
      </c>
      <c r="W86" s="35">
        <f t="shared" si="25"/>
        <v>0</v>
      </c>
      <c r="X86" s="12">
        <f t="shared" ref="X86:Y86" si="33">X17+X40</f>
        <v>0</v>
      </c>
      <c r="Y86" s="35">
        <f t="shared" si="33"/>
        <v>0</v>
      </c>
      <c r="Z86" s="12">
        <f t="shared" ref="Z86:AA86" si="34">Z17+Z40</f>
        <v>0</v>
      </c>
      <c r="AA86" s="35">
        <f t="shared" si="34"/>
        <v>0</v>
      </c>
      <c r="AB86" s="12">
        <f t="shared" si="23"/>
        <v>0</v>
      </c>
      <c r="AC86" s="35">
        <f t="shared" si="24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5"/>
        <v>0</v>
      </c>
      <c r="K87" s="55">
        <f t="shared" si="25"/>
        <v>0</v>
      </c>
      <c r="L87" s="11">
        <f t="shared" si="25"/>
        <v>0</v>
      </c>
      <c r="M87" s="35">
        <f t="shared" si="25"/>
        <v>0</v>
      </c>
      <c r="N87" s="11">
        <f t="shared" si="25"/>
        <v>0</v>
      </c>
      <c r="O87" s="35">
        <f t="shared" si="25"/>
        <v>0</v>
      </c>
      <c r="P87" s="36">
        <f t="shared" si="25"/>
        <v>0</v>
      </c>
      <c r="Q87" s="35">
        <f t="shared" si="25"/>
        <v>0</v>
      </c>
      <c r="R87" s="12">
        <f t="shared" si="25"/>
        <v>0</v>
      </c>
      <c r="S87" s="35">
        <f t="shared" si="25"/>
        <v>0</v>
      </c>
      <c r="T87" s="12">
        <f t="shared" si="25"/>
        <v>0</v>
      </c>
      <c r="U87" s="35">
        <f t="shared" si="25"/>
        <v>0</v>
      </c>
      <c r="V87" s="12">
        <f t="shared" si="25"/>
        <v>0</v>
      </c>
      <c r="W87" s="35">
        <f t="shared" si="25"/>
        <v>0</v>
      </c>
      <c r="X87" s="12">
        <f t="shared" ref="X87:Y87" si="35">X18+X41</f>
        <v>0</v>
      </c>
      <c r="Y87" s="35">
        <f t="shared" si="35"/>
        <v>0</v>
      </c>
      <c r="Z87" s="12">
        <f t="shared" ref="Z87:AA87" si="36">Z18+Z41</f>
        <v>0</v>
      </c>
      <c r="AA87" s="35">
        <f t="shared" si="36"/>
        <v>0</v>
      </c>
      <c r="AB87" s="12">
        <f t="shared" si="23"/>
        <v>0</v>
      </c>
      <c r="AC87" s="35">
        <f t="shared" si="24"/>
        <v>0</v>
      </c>
      <c r="AD87" s="14"/>
      <c r="AF87" s="17"/>
      <c r="AG87" s="17"/>
      <c r="AH87" s="17"/>
      <c r="AI87" s="17"/>
    </row>
    <row r="88" spans="2:35" s="4" customFormat="1" ht="15" hidden="1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5"/>
        <v>0</v>
      </c>
      <c r="K88" s="55">
        <f t="shared" si="25"/>
        <v>0</v>
      </c>
      <c r="L88" s="11">
        <f t="shared" si="25"/>
        <v>0</v>
      </c>
      <c r="M88" s="35">
        <f t="shared" si="25"/>
        <v>0</v>
      </c>
      <c r="N88" s="11">
        <f t="shared" si="25"/>
        <v>0</v>
      </c>
      <c r="O88" s="35">
        <f t="shared" si="25"/>
        <v>0</v>
      </c>
      <c r="P88" s="36">
        <f t="shared" si="25"/>
        <v>0</v>
      </c>
      <c r="Q88" s="35">
        <f t="shared" si="25"/>
        <v>0</v>
      </c>
      <c r="R88" s="12">
        <f t="shared" si="25"/>
        <v>0</v>
      </c>
      <c r="S88" s="35">
        <f t="shared" si="25"/>
        <v>0</v>
      </c>
      <c r="T88" s="12">
        <f t="shared" si="25"/>
        <v>0</v>
      </c>
      <c r="U88" s="35">
        <f t="shared" si="25"/>
        <v>0</v>
      </c>
      <c r="V88" s="12">
        <f t="shared" si="25"/>
        <v>0</v>
      </c>
      <c r="W88" s="35">
        <f t="shared" si="25"/>
        <v>0</v>
      </c>
      <c r="X88" s="12">
        <f t="shared" ref="X88:Y88" si="37">X19+X42</f>
        <v>0</v>
      </c>
      <c r="Y88" s="35">
        <f t="shared" si="37"/>
        <v>0</v>
      </c>
      <c r="Z88" s="12">
        <f t="shared" ref="Z88:AA88" si="38">Z19+Z42</f>
        <v>0</v>
      </c>
      <c r="AA88" s="35">
        <f t="shared" si="38"/>
        <v>0</v>
      </c>
      <c r="AB88" s="12">
        <f t="shared" si="23"/>
        <v>0</v>
      </c>
      <c r="AC88" s="35">
        <f t="shared" si="24"/>
        <v>0</v>
      </c>
      <c r="AD88" s="14"/>
      <c r="AF88" s="17"/>
      <c r="AG88" s="17"/>
      <c r="AH88" s="17"/>
      <c r="AI88" s="17"/>
    </row>
    <row r="89" spans="2:35" s="4" customFormat="1" ht="15" hidden="1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5"/>
        <v>0</v>
      </c>
      <c r="K89" s="55">
        <f t="shared" si="25"/>
        <v>0</v>
      </c>
      <c r="L89" s="11">
        <f t="shared" si="25"/>
        <v>0</v>
      </c>
      <c r="M89" s="35">
        <f t="shared" si="25"/>
        <v>0</v>
      </c>
      <c r="N89" s="11">
        <f t="shared" si="25"/>
        <v>0</v>
      </c>
      <c r="O89" s="35">
        <f t="shared" si="25"/>
        <v>0</v>
      </c>
      <c r="P89" s="36">
        <f t="shared" si="25"/>
        <v>0</v>
      </c>
      <c r="Q89" s="35">
        <f t="shared" si="25"/>
        <v>0</v>
      </c>
      <c r="R89" s="12">
        <f t="shared" si="25"/>
        <v>0</v>
      </c>
      <c r="S89" s="35">
        <f t="shared" si="25"/>
        <v>0</v>
      </c>
      <c r="T89" s="12">
        <f t="shared" si="25"/>
        <v>0</v>
      </c>
      <c r="U89" s="35">
        <f t="shared" si="25"/>
        <v>0</v>
      </c>
      <c r="V89" s="12">
        <f t="shared" si="25"/>
        <v>0</v>
      </c>
      <c r="W89" s="35">
        <f t="shared" si="25"/>
        <v>0</v>
      </c>
      <c r="X89" s="12">
        <f t="shared" ref="X89:Y89" si="39">X20+X43</f>
        <v>0</v>
      </c>
      <c r="Y89" s="35">
        <f t="shared" si="39"/>
        <v>0</v>
      </c>
      <c r="Z89" s="12">
        <f t="shared" ref="Z89:AA89" si="40">Z20+Z43</f>
        <v>0</v>
      </c>
      <c r="AA89" s="35">
        <f t="shared" si="40"/>
        <v>0</v>
      </c>
      <c r="AB89" s="12">
        <f t="shared" si="23"/>
        <v>0</v>
      </c>
      <c r="AC89" s="35">
        <f t="shared" si="24"/>
        <v>0</v>
      </c>
      <c r="AD89" s="14"/>
      <c r="AF89" s="17"/>
      <c r="AG89" s="17"/>
      <c r="AH89" s="17"/>
      <c r="AI89" s="17"/>
    </row>
    <row r="90" spans="2:35" s="4" customFormat="1" ht="15" hidden="1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5"/>
        <v>0</v>
      </c>
      <c r="K90" s="55">
        <f t="shared" si="25"/>
        <v>0</v>
      </c>
      <c r="L90" s="11">
        <f t="shared" si="25"/>
        <v>0</v>
      </c>
      <c r="M90" s="35">
        <f t="shared" si="25"/>
        <v>0</v>
      </c>
      <c r="N90" s="11">
        <f t="shared" si="25"/>
        <v>0</v>
      </c>
      <c r="O90" s="35">
        <f t="shared" si="25"/>
        <v>0</v>
      </c>
      <c r="P90" s="36">
        <f t="shared" si="25"/>
        <v>0</v>
      </c>
      <c r="Q90" s="35">
        <f t="shared" si="25"/>
        <v>0</v>
      </c>
      <c r="R90" s="12">
        <f t="shared" si="25"/>
        <v>0</v>
      </c>
      <c r="S90" s="35">
        <f t="shared" si="25"/>
        <v>0</v>
      </c>
      <c r="T90" s="12">
        <f t="shared" si="25"/>
        <v>0</v>
      </c>
      <c r="U90" s="35">
        <f t="shared" si="25"/>
        <v>0</v>
      </c>
      <c r="V90" s="12">
        <f t="shared" si="25"/>
        <v>0</v>
      </c>
      <c r="W90" s="35">
        <f t="shared" si="25"/>
        <v>0</v>
      </c>
      <c r="X90" s="12">
        <f t="shared" ref="X90:Y90" si="41">X21+X44</f>
        <v>0</v>
      </c>
      <c r="Y90" s="35">
        <f t="shared" si="41"/>
        <v>0</v>
      </c>
      <c r="Z90" s="12">
        <f t="shared" ref="Z90:AA90" si="42">Z21+Z44</f>
        <v>0</v>
      </c>
      <c r="AA90" s="35">
        <f t="shared" si="42"/>
        <v>0</v>
      </c>
      <c r="AB90" s="12">
        <f t="shared" si="23"/>
        <v>0</v>
      </c>
      <c r="AC90" s="35">
        <f t="shared" si="24"/>
        <v>0</v>
      </c>
      <c r="AD90" s="14"/>
      <c r="AF90" s="17"/>
      <c r="AG90" s="17"/>
      <c r="AH90" s="17"/>
      <c r="AI90" s="17"/>
    </row>
    <row r="91" spans="2:35" s="4" customFormat="1" ht="15.75" thickBot="1" x14ac:dyDescent="0.3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5"/>
        <v>0</v>
      </c>
      <c r="K91" s="56">
        <f t="shared" si="25"/>
        <v>0</v>
      </c>
      <c r="L91" s="11">
        <f t="shared" si="25"/>
        <v>0</v>
      </c>
      <c r="M91" s="35">
        <f t="shared" si="25"/>
        <v>0</v>
      </c>
      <c r="N91" s="11">
        <f t="shared" si="25"/>
        <v>0</v>
      </c>
      <c r="O91" s="35">
        <f t="shared" si="25"/>
        <v>0</v>
      </c>
      <c r="P91" s="36">
        <f t="shared" si="25"/>
        <v>0</v>
      </c>
      <c r="Q91" s="35">
        <f t="shared" si="25"/>
        <v>0</v>
      </c>
      <c r="R91" s="12">
        <f t="shared" si="25"/>
        <v>0</v>
      </c>
      <c r="S91" s="35">
        <f t="shared" si="25"/>
        <v>0</v>
      </c>
      <c r="T91" s="12">
        <f t="shared" si="25"/>
        <v>0</v>
      </c>
      <c r="U91" s="35">
        <f t="shared" si="25"/>
        <v>0</v>
      </c>
      <c r="V91" s="12">
        <f t="shared" si="25"/>
        <v>0</v>
      </c>
      <c r="W91" s="35">
        <f t="shared" si="25"/>
        <v>0</v>
      </c>
      <c r="X91" s="12">
        <f t="shared" ref="X91:Y91" si="43">X22+X45</f>
        <v>0</v>
      </c>
      <c r="Y91" s="35">
        <f t="shared" si="43"/>
        <v>0</v>
      </c>
      <c r="Z91" s="12">
        <f t="shared" ref="Z91:AA91" si="44">Z22+Z45</f>
        <v>0</v>
      </c>
      <c r="AA91" s="35">
        <f t="shared" si="44"/>
        <v>0</v>
      </c>
      <c r="AB91" s="12">
        <f t="shared" si="23"/>
        <v>0</v>
      </c>
      <c r="AC91" s="35">
        <f t="shared" si="24"/>
        <v>0</v>
      </c>
      <c r="AD91" s="14"/>
      <c r="AF91" s="17"/>
      <c r="AG91" s="17"/>
      <c r="AH91" s="17"/>
      <c r="AI91" s="17"/>
    </row>
    <row r="92" spans="2:35" s="4" customFormat="1" ht="15.75" hidden="1" customHeight="1" thickBot="1" x14ac:dyDescent="0.3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hidden="1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/>
      <c r="AC95" s="27"/>
      <c r="AD95" s="28"/>
      <c r="AF95" s="16"/>
    </row>
    <row r="96" spans="2:35" x14ac:dyDescent="0.25">
      <c r="J96" s="34">
        <f>SUM(J78:J91)</f>
        <v>0</v>
      </c>
      <c r="K96" s="34">
        <f t="shared" ref="K96:AC96" si="45">SUM(K78:K91)</f>
        <v>0</v>
      </c>
      <c r="L96" s="34">
        <f t="shared" si="45"/>
        <v>0</v>
      </c>
      <c r="M96" s="34">
        <f t="shared" si="45"/>
        <v>0</v>
      </c>
      <c r="N96" s="34">
        <f t="shared" si="45"/>
        <v>0</v>
      </c>
      <c r="O96" s="34">
        <f t="shared" si="45"/>
        <v>0</v>
      </c>
      <c r="P96" s="34">
        <f t="shared" si="45"/>
        <v>0</v>
      </c>
      <c r="Q96" s="34">
        <f t="shared" si="45"/>
        <v>0</v>
      </c>
      <c r="R96" s="34">
        <f t="shared" si="45"/>
        <v>0</v>
      </c>
      <c r="S96" s="34">
        <f t="shared" si="45"/>
        <v>0</v>
      </c>
      <c r="T96" s="34">
        <f t="shared" si="45"/>
        <v>0</v>
      </c>
      <c r="U96" s="34">
        <f t="shared" si="45"/>
        <v>0</v>
      </c>
      <c r="V96" s="34">
        <f t="shared" si="45"/>
        <v>0</v>
      </c>
      <c r="W96" s="34">
        <f t="shared" si="45"/>
        <v>0</v>
      </c>
      <c r="X96" s="34">
        <f t="shared" ref="X96:Y96" si="46">SUM(X78:X91)</f>
        <v>0</v>
      </c>
      <c r="Y96" s="34">
        <f t="shared" si="46"/>
        <v>0</v>
      </c>
      <c r="Z96" s="34">
        <f t="shared" ref="Z96:AA96" si="47">SUM(Z78:Z91)</f>
        <v>21</v>
      </c>
      <c r="AA96" s="34">
        <f t="shared" si="47"/>
        <v>21</v>
      </c>
      <c r="AB96" s="34">
        <f t="shared" si="45"/>
        <v>21</v>
      </c>
      <c r="AC96" s="34">
        <f t="shared" si="45"/>
        <v>21</v>
      </c>
    </row>
    <row r="97" spans="10:29" x14ac:dyDescent="0.25">
      <c r="J97" s="59">
        <f t="shared" ref="J97:AC97" si="48">J96-J50-J27</f>
        <v>0</v>
      </c>
      <c r="K97" s="59">
        <f t="shared" si="48"/>
        <v>0</v>
      </c>
      <c r="L97" s="59">
        <f t="shared" si="48"/>
        <v>0</v>
      </c>
      <c r="M97" s="59">
        <f t="shared" si="48"/>
        <v>0</v>
      </c>
      <c r="N97" s="59">
        <f t="shared" si="48"/>
        <v>0</v>
      </c>
      <c r="O97" s="59">
        <f t="shared" si="48"/>
        <v>0</v>
      </c>
      <c r="P97" s="59">
        <f t="shared" si="48"/>
        <v>0</v>
      </c>
      <c r="Q97" s="59">
        <f t="shared" si="48"/>
        <v>0</v>
      </c>
      <c r="R97" s="59">
        <f t="shared" si="48"/>
        <v>0</v>
      </c>
      <c r="S97" s="59">
        <f t="shared" si="48"/>
        <v>0</v>
      </c>
      <c r="T97" s="59">
        <f t="shared" si="48"/>
        <v>0</v>
      </c>
      <c r="U97" s="59">
        <f t="shared" si="48"/>
        <v>0</v>
      </c>
      <c r="V97" s="59">
        <f t="shared" si="48"/>
        <v>0</v>
      </c>
      <c r="W97" s="59">
        <f t="shared" si="48"/>
        <v>0</v>
      </c>
      <c r="X97" s="59">
        <f t="shared" ref="X97:Y97" si="49">X96-X50-X27</f>
        <v>0</v>
      </c>
      <c r="Y97" s="59">
        <f t="shared" si="49"/>
        <v>0</v>
      </c>
      <c r="Z97" s="59">
        <f t="shared" ref="Z97:AA97" si="50">Z96-Z50-Z27</f>
        <v>0</v>
      </c>
      <c r="AA97" s="59">
        <f t="shared" si="50"/>
        <v>0</v>
      </c>
      <c r="AB97" s="60">
        <f t="shared" si="48"/>
        <v>0</v>
      </c>
      <c r="AC97" s="60">
        <f t="shared" si="48"/>
        <v>0</v>
      </c>
    </row>
  </sheetData>
  <mergeCells count="70">
    <mergeCell ref="AD75:AD77"/>
    <mergeCell ref="D76:E76"/>
    <mergeCell ref="F76:G76"/>
    <mergeCell ref="H76:I76"/>
    <mergeCell ref="J76:K76"/>
    <mergeCell ref="L76:M76"/>
    <mergeCell ref="X75:Y76"/>
    <mergeCell ref="Z75:AA76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29:AD31"/>
    <mergeCell ref="D30:E30"/>
    <mergeCell ref="F30:G30"/>
    <mergeCell ref="H30:I30"/>
    <mergeCell ref="J30:K30"/>
    <mergeCell ref="L30:M30"/>
    <mergeCell ref="X29:Y30"/>
    <mergeCell ref="Z29:AA30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6:AD8"/>
    <mergeCell ref="D7:E7"/>
    <mergeCell ref="F7:G7"/>
    <mergeCell ref="H7:I7"/>
    <mergeCell ref="J7:K7"/>
    <mergeCell ref="L7:M7"/>
    <mergeCell ref="X6:Y7"/>
    <mergeCell ref="Z6:AA7"/>
    <mergeCell ref="B5:AC5"/>
    <mergeCell ref="B6:C8"/>
    <mergeCell ref="D6:M6"/>
    <mergeCell ref="N6:O7"/>
    <mergeCell ref="P6:Q7"/>
    <mergeCell ref="R6:S7"/>
    <mergeCell ref="T6:U7"/>
    <mergeCell ref="V6:W7"/>
    <mergeCell ref="AB6:A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Корниенков Андрей Логинович</cp:lastModifiedBy>
  <dcterms:created xsi:type="dcterms:W3CDTF">2021-10-27T08:04:27Z</dcterms:created>
  <dcterms:modified xsi:type="dcterms:W3CDTF">2022-01-11T05:13:42Z</dcterms:modified>
</cp:coreProperties>
</file>